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ЭСК\3732-МЭ-ХС\"/>
    </mc:Choice>
  </mc:AlternateContent>
  <xr:revisionPtr revIDLastSave="0" documentId="13_ncr:1_{FA735837-B88B-4F58-996C-750A2322B27D}" xr6:coauthVersionLast="47" xr6:coauthVersionMax="47" xr10:uidLastSave="{00000000-0000-0000-0000-000000000000}"/>
  <bookViews>
    <workbookView xWindow="46680" yWindow="-120" windowWidth="29040" windowHeight="15720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D101" i="3" l="1"/>
  <c r="G95" i="3"/>
  <c r="D95" i="3"/>
  <c r="E110" i="3"/>
  <c r="F110" i="3"/>
  <c r="I21" i="3"/>
  <c r="I22" i="3"/>
  <c r="I23" i="3"/>
  <c r="I24" i="3"/>
  <c r="I25" i="3"/>
  <c r="I26" i="3"/>
  <c r="I27" i="3"/>
  <c r="I28" i="3"/>
  <c r="I31" i="3"/>
  <c r="I32" i="3"/>
  <c r="I33" i="3"/>
  <c r="I34" i="3"/>
  <c r="I35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5" i="3"/>
  <c r="I56" i="3"/>
  <c r="I57" i="3"/>
  <c r="I58" i="3"/>
  <c r="I59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6" i="3"/>
  <c r="I79" i="3"/>
  <c r="I82" i="3"/>
  <c r="I83" i="3"/>
  <c r="I84" i="3"/>
  <c r="I85" i="3"/>
  <c r="I86" i="3"/>
  <c r="I88" i="3"/>
  <c r="I89" i="3"/>
  <c r="I90" i="3"/>
  <c r="I91" i="3"/>
  <c r="I92" i="3"/>
  <c r="I94" i="3"/>
  <c r="I96" i="3"/>
  <c r="I97" i="3"/>
  <c r="I100" i="3"/>
  <c r="I102" i="3"/>
  <c r="I103" i="3"/>
  <c r="I20" i="3"/>
  <c r="M105" i="3"/>
  <c r="M106" i="3" s="1"/>
  <c r="H103" i="3"/>
  <c r="H102" i="3"/>
  <c r="H97" i="3"/>
  <c r="H96" i="3"/>
  <c r="G92" i="3"/>
  <c r="F92" i="3"/>
  <c r="E92" i="3"/>
  <c r="D92" i="3"/>
  <c r="H91" i="3"/>
  <c r="H90" i="3"/>
  <c r="H89" i="3"/>
  <c r="H92" i="3" s="1"/>
  <c r="G86" i="3"/>
  <c r="F86" i="3"/>
  <c r="H86" i="3" s="1"/>
  <c r="E86" i="3"/>
  <c r="D86" i="3"/>
  <c r="H85" i="3"/>
  <c r="H84" i="3"/>
  <c r="H83" i="3"/>
  <c r="F80" i="3"/>
  <c r="E80" i="3"/>
  <c r="D80" i="3"/>
  <c r="H79" i="3"/>
  <c r="G74" i="3"/>
  <c r="F74" i="3"/>
  <c r="E74" i="3"/>
  <c r="D74" i="3"/>
  <c r="H73" i="3"/>
  <c r="H72" i="3"/>
  <c r="H71" i="3"/>
  <c r="H70" i="3"/>
  <c r="H69" i="3"/>
  <c r="H68" i="3"/>
  <c r="H74" i="3" s="1"/>
  <c r="H65" i="3"/>
  <c r="G65" i="3"/>
  <c r="F65" i="3"/>
  <c r="E65" i="3"/>
  <c r="D65" i="3"/>
  <c r="H64" i="3"/>
  <c r="H63" i="3"/>
  <c r="H62" i="3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7" i="3" s="1"/>
  <c r="H44" i="3"/>
  <c r="G41" i="3"/>
  <c r="F41" i="3"/>
  <c r="E41" i="3"/>
  <c r="D41" i="3"/>
  <c r="H40" i="3"/>
  <c r="H39" i="3"/>
  <c r="H38" i="3"/>
  <c r="H41" i="3" s="1"/>
  <c r="H35" i="3"/>
  <c r="G35" i="3"/>
  <c r="F35" i="3"/>
  <c r="E35" i="3"/>
  <c r="D35" i="3"/>
  <c r="H34" i="3"/>
  <c r="H33" i="3"/>
  <c r="H32" i="3"/>
  <c r="G29" i="3"/>
  <c r="F29" i="3"/>
  <c r="E29" i="3"/>
  <c r="E30" i="3" s="1"/>
  <c r="E36" i="3" s="1"/>
  <c r="E42" i="3" s="1"/>
  <c r="E48" i="3" s="1"/>
  <c r="E54" i="3" s="1"/>
  <c r="E60" i="3" s="1"/>
  <c r="E66" i="3" s="1"/>
  <c r="E75" i="3" s="1"/>
  <c r="E81" i="3" s="1"/>
  <c r="E87" i="3" s="1"/>
  <c r="E93" i="3" s="1"/>
  <c r="D29" i="3"/>
  <c r="D30" i="3" s="1"/>
  <c r="D36" i="3" s="1"/>
  <c r="D42" i="3" s="1"/>
  <c r="D48" i="3" s="1"/>
  <c r="D54" i="3" s="1"/>
  <c r="D60" i="3" s="1"/>
  <c r="D66" i="3" s="1"/>
  <c r="D75" i="3" s="1"/>
  <c r="D81" i="3" s="1"/>
  <c r="D87" i="3" s="1"/>
  <c r="D93" i="3" s="1"/>
  <c r="H28" i="3"/>
  <c r="H27" i="3"/>
  <c r="H26" i="3"/>
  <c r="H25" i="3"/>
  <c r="H29" i="3" s="1"/>
  <c r="I29" i="3" s="1"/>
  <c r="H23" i="3"/>
  <c r="H30" i="3" s="1"/>
  <c r="H36" i="3" s="1"/>
  <c r="H42" i="3" s="1"/>
  <c r="H48" i="3" s="1"/>
  <c r="H54" i="3" s="1"/>
  <c r="H60" i="3" s="1"/>
  <c r="H66" i="3" s="1"/>
  <c r="H75" i="3" s="1"/>
  <c r="I75" i="3" s="1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D23" i="3"/>
  <c r="H22" i="3"/>
  <c r="H21" i="3"/>
  <c r="H20" i="3"/>
  <c r="M105" i="2"/>
  <c r="M106" i="2" s="1"/>
  <c r="H103" i="2"/>
  <c r="H102" i="2"/>
  <c r="H97" i="2"/>
  <c r="H96" i="2"/>
  <c r="G92" i="2"/>
  <c r="F92" i="2"/>
  <c r="E92" i="2"/>
  <c r="D92" i="2"/>
  <c r="H91" i="2"/>
  <c r="H90" i="2"/>
  <c r="H89" i="2"/>
  <c r="H92" i="2" s="1"/>
  <c r="G86" i="2"/>
  <c r="F86" i="2"/>
  <c r="H86" i="2" s="1"/>
  <c r="E86" i="2"/>
  <c r="D86" i="2"/>
  <c r="H85" i="2"/>
  <c r="H84" i="2"/>
  <c r="H83" i="2"/>
  <c r="F80" i="2"/>
  <c r="E80" i="2"/>
  <c r="D80" i="2"/>
  <c r="H79" i="2"/>
  <c r="G74" i="2"/>
  <c r="F74" i="2"/>
  <c r="E74" i="2"/>
  <c r="D74" i="2"/>
  <c r="H73" i="2"/>
  <c r="H72" i="2"/>
  <c r="H71" i="2"/>
  <c r="H70" i="2"/>
  <c r="H69" i="2"/>
  <c r="H68" i="2"/>
  <c r="H74" i="2" s="1"/>
  <c r="H65" i="2"/>
  <c r="G65" i="2"/>
  <c r="F65" i="2"/>
  <c r="E65" i="2"/>
  <c r="D65" i="2"/>
  <c r="H64" i="2"/>
  <c r="H63" i="2"/>
  <c r="H62" i="2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7" i="2" s="1"/>
  <c r="H44" i="2"/>
  <c r="G41" i="2"/>
  <c r="F41" i="2"/>
  <c r="E41" i="2"/>
  <c r="D41" i="2"/>
  <c r="H40" i="2"/>
  <c r="H39" i="2"/>
  <c r="H38" i="2"/>
  <c r="H41" i="2" s="1"/>
  <c r="H35" i="2"/>
  <c r="G35" i="2"/>
  <c r="F35" i="2"/>
  <c r="E35" i="2"/>
  <c r="D35" i="2"/>
  <c r="H34" i="2"/>
  <c r="H33" i="2"/>
  <c r="H32" i="2"/>
  <c r="G29" i="2"/>
  <c r="F29" i="2"/>
  <c r="E29" i="2"/>
  <c r="E30" i="2" s="1"/>
  <c r="E36" i="2" s="1"/>
  <c r="E42" i="2" s="1"/>
  <c r="E48" i="2" s="1"/>
  <c r="E54" i="2" s="1"/>
  <c r="E60" i="2" s="1"/>
  <c r="E66" i="2" s="1"/>
  <c r="E75" i="2" s="1"/>
  <c r="E81" i="2" s="1"/>
  <c r="E87" i="2" s="1"/>
  <c r="E93" i="2" s="1"/>
  <c r="D29" i="2"/>
  <c r="D30" i="2" s="1"/>
  <c r="D36" i="2" s="1"/>
  <c r="D42" i="2" s="1"/>
  <c r="D48" i="2" s="1"/>
  <c r="D54" i="2" s="1"/>
  <c r="D60" i="2" s="1"/>
  <c r="D66" i="2" s="1"/>
  <c r="D75" i="2" s="1"/>
  <c r="D81" i="2" s="1"/>
  <c r="D87" i="2" s="1"/>
  <c r="D93" i="2" s="1"/>
  <c r="H28" i="2"/>
  <c r="H27" i="2"/>
  <c r="H26" i="2"/>
  <c r="H25" i="2"/>
  <c r="H29" i="2" s="1"/>
  <c r="H23" i="2"/>
  <c r="H30" i="2" s="1"/>
  <c r="H36" i="2" s="1"/>
  <c r="H42" i="2" s="1"/>
  <c r="H48" i="2" s="1"/>
  <c r="H54" i="2" s="1"/>
  <c r="H60" i="2" s="1"/>
  <c r="H66" i="2" s="1"/>
  <c r="G23" i="2"/>
  <c r="G30" i="2" s="1"/>
  <c r="G36" i="2" s="1"/>
  <c r="G42" i="2" s="1"/>
  <c r="G48" i="2" s="1"/>
  <c r="G54" i="2" s="1"/>
  <c r="G60" i="2" s="1"/>
  <c r="G66" i="2" s="1"/>
  <c r="F23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3" i="2"/>
  <c r="D23" i="2"/>
  <c r="H22" i="2"/>
  <c r="H21" i="2"/>
  <c r="H20" i="2"/>
  <c r="M105" i="1"/>
  <c r="I60" i="3" l="1"/>
  <c r="I36" i="3"/>
  <c r="I54" i="3"/>
  <c r="I30" i="3"/>
  <c r="G75" i="2"/>
  <c r="H75" i="2"/>
  <c r="F95" i="3"/>
  <c r="F98" i="3" s="1"/>
  <c r="F99" i="3" s="1"/>
  <c r="L105" i="3"/>
  <c r="N106" i="3" s="1"/>
  <c r="J75" i="3"/>
  <c r="G78" i="3"/>
  <c r="H78" i="3" s="1"/>
  <c r="I78" i="3" s="1"/>
  <c r="G77" i="3"/>
  <c r="E95" i="3"/>
  <c r="E98" i="3" s="1"/>
  <c r="E99" i="3" s="1"/>
  <c r="F95" i="2"/>
  <c r="F98" i="2" s="1"/>
  <c r="F99" i="2" s="1"/>
  <c r="D95" i="2"/>
  <c r="G78" i="2"/>
  <c r="H78" i="2" s="1"/>
  <c r="G77" i="2"/>
  <c r="J75" i="2"/>
  <c r="L105" i="2"/>
  <c r="E95" i="2"/>
  <c r="E98" i="2" s="1"/>
  <c r="E99" i="2" s="1"/>
  <c r="N106" i="2"/>
  <c r="N105" i="2"/>
  <c r="M106" i="1"/>
  <c r="N105" i="3" l="1"/>
  <c r="E101" i="3"/>
  <c r="E104" i="3" s="1"/>
  <c r="E105" i="3"/>
  <c r="F101" i="3"/>
  <c r="F104" i="3" s="1"/>
  <c r="F105" i="3"/>
  <c r="J108" i="3" s="1"/>
  <c r="G80" i="3"/>
  <c r="H77" i="3"/>
  <c r="I77" i="3" s="1"/>
  <c r="D98" i="3"/>
  <c r="D99" i="3" s="1"/>
  <c r="E101" i="2"/>
  <c r="E104" i="2" s="1"/>
  <c r="E105" i="2" s="1"/>
  <c r="F101" i="2"/>
  <c r="F104" i="2" s="1"/>
  <c r="F105" i="2" s="1"/>
  <c r="J108" i="2" s="1"/>
  <c r="H77" i="2"/>
  <c r="G80" i="2"/>
  <c r="D98" i="2"/>
  <c r="D99" i="2" s="1"/>
  <c r="H27" i="1"/>
  <c r="H71" i="1"/>
  <c r="H70" i="1"/>
  <c r="H69" i="1"/>
  <c r="G81" i="3" l="1"/>
  <c r="G87" i="3" s="1"/>
  <c r="G93" i="3" s="1"/>
  <c r="H80" i="3"/>
  <c r="G81" i="2"/>
  <c r="G87" i="2" s="1"/>
  <c r="G93" i="2" s="1"/>
  <c r="H80" i="2"/>
  <c r="H81" i="2" s="1"/>
  <c r="H87" i="2" s="1"/>
  <c r="H93" i="2" s="1"/>
  <c r="D101" i="2"/>
  <c r="D23" i="1"/>
  <c r="H81" i="3" l="1"/>
  <c r="I80" i="3"/>
  <c r="D104" i="3"/>
  <c r="D105" i="3" s="1"/>
  <c r="D104" i="2"/>
  <c r="D105" i="2" s="1"/>
  <c r="J107" i="2" s="1"/>
  <c r="G95" i="2"/>
  <c r="H103" i="1"/>
  <c r="H102" i="1"/>
  <c r="J107" i="3" l="1"/>
  <c r="D110" i="3"/>
  <c r="H87" i="3"/>
  <c r="I81" i="3"/>
  <c r="G98" i="3"/>
  <c r="G99" i="3" s="1"/>
  <c r="H95" i="3"/>
  <c r="G98" i="2"/>
  <c r="G99" i="2" s="1"/>
  <c r="H95" i="2"/>
  <c r="H98" i="2" s="1"/>
  <c r="H99" i="2" s="1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98" i="3" l="1"/>
  <c r="I95" i="3"/>
  <c r="H93" i="3"/>
  <c r="I93" i="3" s="1"/>
  <c r="I87" i="3"/>
  <c r="G101" i="3"/>
  <c r="I99" i="2"/>
  <c r="G101" i="2"/>
  <c r="H59" i="1"/>
  <c r="H86" i="1"/>
  <c r="H53" i="1"/>
  <c r="H41" i="1"/>
  <c r="H47" i="1"/>
  <c r="H35" i="1"/>
  <c r="E92" i="1"/>
  <c r="F92" i="1"/>
  <c r="G92" i="1"/>
  <c r="D92" i="1"/>
  <c r="H99" i="3" l="1"/>
  <c r="I99" i="3" s="1"/>
  <c r="I98" i="3"/>
  <c r="G104" i="3"/>
  <c r="G105" i="3" s="1"/>
  <c r="H101" i="3"/>
  <c r="G104" i="2"/>
  <c r="G105" i="2" s="1"/>
  <c r="J109" i="2" s="1"/>
  <c r="H101" i="2"/>
  <c r="H104" i="2" s="1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H104" i="3" l="1"/>
  <c r="I104" i="3" s="1"/>
  <c r="I101" i="3"/>
  <c r="J109" i="3"/>
  <c r="G110" i="3"/>
  <c r="J106" i="2"/>
  <c r="H105" i="2"/>
  <c r="J105" i="2" s="1"/>
  <c r="H92" i="1"/>
  <c r="E30" i="1"/>
  <c r="G30" i="1"/>
  <c r="G36" i="1" s="1"/>
  <c r="G42" i="1" s="1"/>
  <c r="F30" i="1"/>
  <c r="F36" i="1" s="1"/>
  <c r="F42" i="1" s="1"/>
  <c r="H65" i="1"/>
  <c r="H23" i="1"/>
  <c r="H105" i="3" l="1"/>
  <c r="J105" i="3" s="1"/>
  <c r="J106" i="3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H110" i="3" l="1"/>
  <c r="I105" i="3"/>
  <c r="G75" i="1"/>
  <c r="F75" i="1" l="1"/>
  <c r="F81" i="1" s="1"/>
  <c r="F87" i="1" s="1"/>
  <c r="F93" i="1" l="1"/>
  <c r="F95" i="1" l="1"/>
  <c r="F98" i="1" s="1"/>
  <c r="F99" i="1" s="1"/>
  <c r="F101" i="1" s="1"/>
  <c r="E75" i="1"/>
  <c r="E81" i="1" s="1"/>
  <c r="E87" i="1" s="1"/>
  <c r="F104" i="1" l="1"/>
  <c r="F105" i="1" s="1"/>
  <c r="J108" i="1" s="1"/>
  <c r="E93" i="1"/>
  <c r="E95" i="1" l="1"/>
  <c r="E98" i="1" s="1"/>
  <c r="E99" i="1" s="1"/>
  <c r="E101" i="1" s="1"/>
  <c r="E104" i="1" l="1"/>
  <c r="E105" i="1" s="1"/>
  <c r="H25" i="1" l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8B604E4C-FB83-44AE-9D2B-A964AFDD4A3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A0DE7B54-A657-43E0-9D10-D536ADFF91A8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<sst xmlns="http://schemas.openxmlformats.org/spreadsheetml/2006/main" count="321" uniqueCount="99">
  <si>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</si>
  <si>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</si>
  <si>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</si>
  <si>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</si>
  <si>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</si>
  <si>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</si>
  <si>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</si>
  <si>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</si>
  <si>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</si>
  <si>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</si>
  <si>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</si>
  <si>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</si>
  <si>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</si>
  <si>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</si>
  <si>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</si>
  <si>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</si>
  <si>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</si>
  <si>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</si>
  <si>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</si>
  <si>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</si>
  <si>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</si>
  <si>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</si>
  <si>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</si>
  <si>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</si>
  <si>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</si>
  <si>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</si>
  <si>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</si>
  <si>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</si>
  <si>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</si>
  <si>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</si>
  <si>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</si>
  <si>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</si>
  <si>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</si>
  <si>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</si>
  <si>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</si>
  <si>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</si>
  <si>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</si>
  <si>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</si>
  <si>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</si>
  <si>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</si>
  <si>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</si>
  <si>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</si>
  <si>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</si>
  <si>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</si>
  <si>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</si>
  <si>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</si>
  <si>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</si>
  <si>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</si>
  <si>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</si>
  <si>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</si>
  <si>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</si>
  <si>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</si>
  <si>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</si>
  <si>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</si>
  <si>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</si>
  <si>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</si>
  <si>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</si>
  <si>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</si>
  <si>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</si>
  <si>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</si>
  <si>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</si>
  <si>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</si>
  <si>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</si>
  <si>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</si>
  <si>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</si>
  <si>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</si>
  <si>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</si>
  <si>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</si>
  <si>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</si>
  <si>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</si>
  <si>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</si>
  <si>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</si>
  <si>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</si>
  <si>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</si>
  <si>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</si>
  <si>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</si>
  <si>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</si>
  <si>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</si>
  <si>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</si>
  <si>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</si>
  <si>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</si>
  <si>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</si>
  <si>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</si>
  <si>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</si>
  <si>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</si>
  <si>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</si>
  <si>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</si>
  <si>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</si>
  <si>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</si>
  <si>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</si>
  <si>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</si>
  <si>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</si>
  <si>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</si>
  <si>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</si>
  <si>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2026.03</t>
  </si>
  <si>
    <t>ПП №36 от 10.02.2026</t>
  </si>
  <si>
    <t>Согласование ПАО "Ростелеком"</t>
  </si>
  <si>
    <t>Строительство ВЛИ-0,38 кВ от КТП-1281 с.Петровское  ПС Огуднево № 828, МО, г. Щёлково, с. Петровское, 50:14:0020206:1522</t>
  </si>
  <si>
    <t>3732-МЭ/ХС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</si>
</sst>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72" zoomScale="90" zoomScaleNormal="80" zoomScaleSheetLayoutView="90" workbookViewId="0">
      <selection activeCell="J105" sqref="J105:J109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1.4</v>
      </c>
      <c r="H20" s="21">
        <f>SUM(D20:G20)</f>
        <v>1.4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1.4</v>
      </c>
      <c r="H23" s="22">
        <f t="shared" si="1"/>
        <v>1.4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166.46</v>
      </c>
      <c r="E25" s="20"/>
      <c r="F25" s="20"/>
      <c r="G25" s="20"/>
      <c r="H25" s="21">
        <f>SUM(D25:G25)</f>
        <v>166.46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166.46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166.46</v>
      </c>
    </row>
    <row r="30" spans="1:8" s="23" customFormat="1" x14ac:dyDescent="0.45">
      <c r="A30" s="91" t="s">
        <v>7</v>
      </c>
      <c r="B30" s="92"/>
      <c r="C30" s="93"/>
      <c r="D30" s="24">
        <f>D23+D29</f>
        <v>166.46</v>
      </c>
      <c r="E30" s="24">
        <f>E23+E29</f>
        <v>0</v>
      </c>
      <c r="F30" s="24">
        <f>F23+F29</f>
        <v>0</v>
      </c>
      <c r="G30" s="24">
        <f>G23+G29</f>
        <v>1.4</v>
      </c>
      <c r="H30" s="24">
        <f>H23+H29</f>
        <v>167.86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166.46</v>
      </c>
      <c r="E36" s="24">
        <f t="shared" si="5"/>
        <v>0</v>
      </c>
      <c r="F36" s="24">
        <f t="shared" si="5"/>
        <v>0</v>
      </c>
      <c r="G36" s="24">
        <f t="shared" si="5"/>
        <v>1.4</v>
      </c>
      <c r="H36" s="24">
        <f>H30+H35</f>
        <v>167.86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166.46</v>
      </c>
      <c r="E42" s="24">
        <f t="shared" si="8"/>
        <v>0</v>
      </c>
      <c r="F42" s="24">
        <f t="shared" si="8"/>
        <v>0</v>
      </c>
      <c r="G42" s="24">
        <f t="shared" si="8"/>
        <v>1.4</v>
      </c>
      <c r="H42" s="24">
        <f>H36+H41</f>
        <v>167.86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166.46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1.4</v>
      </c>
      <c r="H48" s="24">
        <f>H42+H47</f>
        <v>167.86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6">D48+D53</f>
        <v>166.46</v>
      </c>
      <c r="E54" s="24">
        <f t="shared" si="16"/>
        <v>0</v>
      </c>
      <c r="F54" s="24">
        <f t="shared" si="16"/>
        <v>0</v>
      </c>
      <c r="G54" s="24">
        <f t="shared" si="16"/>
        <v>1.4</v>
      </c>
      <c r="H54" s="24">
        <f>H48+H53</f>
        <v>167.86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166.46</v>
      </c>
      <c r="E60" s="24">
        <f t="shared" ref="E60:G60" si="19">E54+E59</f>
        <v>0</v>
      </c>
      <c r="F60" s="24">
        <f t="shared" si="19"/>
        <v>0</v>
      </c>
      <c r="G60" s="24">
        <f t="shared" si="19"/>
        <v>1.4</v>
      </c>
      <c r="H60" s="24">
        <f>H54+H59</f>
        <v>167.86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2">D60+D65</f>
        <v>166.46</v>
      </c>
      <c r="E66" s="24">
        <f t="shared" si="22"/>
        <v>0</v>
      </c>
      <c r="F66" s="24">
        <f t="shared" si="22"/>
        <v>0</v>
      </c>
      <c r="G66" s="24">
        <f t="shared" si="22"/>
        <v>1.4</v>
      </c>
      <c r="H66" s="24">
        <f>H60+H65</f>
        <v>167.86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9.24</v>
      </c>
      <c r="H68" s="21">
        <f t="shared" ref="H68:H73" si="23">SUM(D68:G68)</f>
        <v>9.24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3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9.24</v>
      </c>
      <c r="H74" s="22">
        <f>SUM(H68:H73)</f>
        <v>9.24</v>
      </c>
    </row>
    <row r="75" spans="1:10" s="18" customFormat="1" x14ac:dyDescent="0.45">
      <c r="A75" s="85" t="s">
        <v>10</v>
      </c>
      <c r="B75" s="86"/>
      <c r="C75" s="87"/>
      <c r="D75" s="51">
        <f>D66+D74</f>
        <v>166.46</v>
      </c>
      <c r="E75" s="51">
        <f>E66+E74</f>
        <v>0</v>
      </c>
      <c r="F75" s="51">
        <f>F66+F74</f>
        <v>0</v>
      </c>
      <c r="G75" s="51">
        <f>G66+G74</f>
        <v>10.64</v>
      </c>
      <c r="H75" s="24">
        <f>H66+H74</f>
        <v>177.10000000000002</v>
      </c>
      <c r="J75" s="74">
        <f>H75-H72</f>
        <v>177.10000000000002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8.83</v>
      </c>
      <c r="H77" s="21">
        <f t="shared" ref="H77:H86" si="24">SUM(D77:G77)</f>
        <v>8.83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3.79</v>
      </c>
      <c r="H78" s="21">
        <f t="shared" si="24"/>
        <v>3.79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12.620000000000001</v>
      </c>
      <c r="H80" s="22">
        <f t="shared" si="24"/>
        <v>12.620000000000001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6">D75+D80</f>
        <v>166.46</v>
      </c>
      <c r="E81" s="51">
        <f t="shared" si="26"/>
        <v>0</v>
      </c>
      <c r="F81" s="51">
        <f t="shared" si="26"/>
        <v>0</v>
      </c>
      <c r="G81" s="51">
        <f t="shared" si="26"/>
        <v>23.26</v>
      </c>
      <c r="H81" s="24">
        <f>H75+H80</f>
        <v>189.72000000000003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8">D81+D86</f>
        <v>166.46</v>
      </c>
      <c r="E87" s="51">
        <f t="shared" si="28"/>
        <v>0</v>
      </c>
      <c r="F87" s="51">
        <f t="shared" si="28"/>
        <v>0</v>
      </c>
      <c r="G87" s="51">
        <f t="shared" si="28"/>
        <v>23.26</v>
      </c>
      <c r="H87" s="24">
        <f>H81+H86</f>
        <v>189.72000000000003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9.64</v>
      </c>
      <c r="H89" s="21">
        <f t="shared" ref="H89:H91" si="29">SUM(D89:G89)</f>
        <v>9.64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37.869999999999997</v>
      </c>
      <c r="H90" s="21">
        <f t="shared" si="29"/>
        <v>37.869999999999997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9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47.51</v>
      </c>
      <c r="H92" s="22">
        <f t="shared" si="30"/>
        <v>47.51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31">D87+D92</f>
        <v>166.46</v>
      </c>
      <c r="E93" s="51">
        <f t="shared" si="31"/>
        <v>0</v>
      </c>
      <c r="F93" s="51">
        <f t="shared" si="31"/>
        <v>0</v>
      </c>
      <c r="G93" s="51">
        <f>G87+G92</f>
        <v>70.77</v>
      </c>
      <c r="H93" s="24">
        <f>H92+H87</f>
        <v>237.23000000000002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4.99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2.12</v>
      </c>
      <c r="H95" s="21">
        <f t="shared" ref="H95:H97" si="33">SUM(D95:G95)</f>
        <v>7.11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4.99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2.12</v>
      </c>
      <c r="H98" s="31">
        <f t="shared" si="34"/>
        <v>7.11</v>
      </c>
    </row>
    <row r="99" spans="1:14" s="18" customFormat="1" x14ac:dyDescent="0.45">
      <c r="A99" s="56"/>
      <c r="B99" s="57"/>
      <c r="C99" s="56" t="s">
        <v>33</v>
      </c>
      <c r="D99" s="51">
        <f>D93+D98</f>
        <v>171.45000000000002</v>
      </c>
      <c r="E99" s="51">
        <f t="shared" ref="E99:H99" si="35">E93+E98</f>
        <v>0</v>
      </c>
      <c r="F99" s="51">
        <f t="shared" si="35"/>
        <v>0</v>
      </c>
      <c r="G99" s="51">
        <f t="shared" si="35"/>
        <v>72.89</v>
      </c>
      <c r="H99" s="24">
        <f t="shared" si="35"/>
        <v>244.34000000000003</v>
      </c>
      <c r="I99" s="79">
        <f>H99-D99-G89-G68</f>
        <v>54.010000000000012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37.72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16.04</v>
      </c>
      <c r="H101" s="24">
        <f t="shared" ref="H101:H103" si="37">SUM(D101:G101)</f>
        <v>53.76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37.72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16.04</v>
      </c>
      <c r="H104" s="24">
        <f>SUM(H101:H103)</f>
        <v>53.76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209.17000000000002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88.93</v>
      </c>
      <c r="H105" s="20">
        <f>H99+H104</f>
        <v>298.10000000000002</v>
      </c>
      <c r="J105" s="70">
        <f>H105</f>
        <v>298.10000000000002</v>
      </c>
      <c r="L105" s="72">
        <f>(H75+G92)*1.22</f>
        <v>274.02420000000001</v>
      </c>
      <c r="M105" s="72">
        <f>87040.94/1000</f>
        <v>87.040940000000006</v>
      </c>
      <c r="N105" s="73">
        <f>M105-L105</f>
        <v>-186.98326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53.76</v>
      </c>
      <c r="M106" s="73">
        <f>(M105-G89)/0.99+G89</f>
        <v>87.822767676767683</v>
      </c>
      <c r="N106" s="78">
        <f>M106-L105</f>
        <v>-186.20143232323232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209.17000000000002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88.93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4:G94"/>
    <mergeCell ref="B11:H11"/>
    <mergeCell ref="D13:F13"/>
    <mergeCell ref="B12:H12"/>
    <mergeCell ref="B88:G88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7E21-94C7-41E8-84BF-BD1B4359ADEB}">
  <sheetPr>
    <pageSetUpPr fitToPage="1"/>
  </sheetPr>
  <dimension ref="A1:N112"/>
  <sheetViews>
    <sheetView view="pageBreakPreview" topLeftCell="A67" zoomScale="90" zoomScaleNormal="80" zoomScaleSheetLayoutView="90" workbookViewId="0">
      <selection activeCell="D29" sqref="D29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1.4</v>
      </c>
      <c r="H20" s="21">
        <f>SUM(D20:G20)</f>
        <v>1.4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1.4</v>
      </c>
      <c r="H23" s="22">
        <f t="shared" si="1"/>
        <v>1.4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32.94</v>
      </c>
      <c r="E25" s="20"/>
      <c r="F25" s="20"/>
      <c r="G25" s="20"/>
      <c r="H25" s="21">
        <f>SUM(D25:G25)</f>
        <v>32.94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32.94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32.94</v>
      </c>
    </row>
    <row r="30" spans="1:8" s="23" customFormat="1" x14ac:dyDescent="0.45">
      <c r="A30" s="91" t="s">
        <v>7</v>
      </c>
      <c r="B30" s="92"/>
      <c r="C30" s="93"/>
      <c r="D30" s="24">
        <f>D23+D29</f>
        <v>32.94</v>
      </c>
      <c r="E30" s="24">
        <f>E23+E29</f>
        <v>0</v>
      </c>
      <c r="F30" s="24">
        <f>F23+F29</f>
        <v>0</v>
      </c>
      <c r="G30" s="24">
        <f>G23+G29</f>
        <v>1.4</v>
      </c>
      <c r="H30" s="24">
        <f>H23+H29</f>
        <v>34.339999999999996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32.94</v>
      </c>
      <c r="E36" s="24">
        <f t="shared" si="5"/>
        <v>0</v>
      </c>
      <c r="F36" s="24">
        <f t="shared" si="5"/>
        <v>0</v>
      </c>
      <c r="G36" s="24">
        <f t="shared" si="5"/>
        <v>1.4</v>
      </c>
      <c r="H36" s="24">
        <f>H30+H35</f>
        <v>34.339999999999996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32.94</v>
      </c>
      <c r="E42" s="24">
        <f t="shared" si="8"/>
        <v>0</v>
      </c>
      <c r="F42" s="24">
        <f t="shared" si="8"/>
        <v>0</v>
      </c>
      <c r="G42" s="24">
        <f t="shared" si="8"/>
        <v>1.4</v>
      </c>
      <c r="H42" s="24">
        <f>H36+H41</f>
        <v>34.339999999999996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32.94</v>
      </c>
      <c r="E48" s="24">
        <f t="shared" ref="E48:G48" si="11">E42+E47</f>
        <v>0</v>
      </c>
      <c r="F48" s="24">
        <f t="shared" si="11"/>
        <v>0</v>
      </c>
      <c r="G48" s="24">
        <f t="shared" si="11"/>
        <v>1.4</v>
      </c>
      <c r="H48" s="24">
        <f>H42+H47</f>
        <v>34.339999999999996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4">D48+D53</f>
        <v>32.94</v>
      </c>
      <c r="E54" s="24">
        <f t="shared" si="14"/>
        <v>0</v>
      </c>
      <c r="F54" s="24">
        <f t="shared" si="14"/>
        <v>0</v>
      </c>
      <c r="G54" s="24">
        <f t="shared" si="14"/>
        <v>1.4</v>
      </c>
      <c r="H54" s="24">
        <f>H48+H53</f>
        <v>34.339999999999996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32.94</v>
      </c>
      <c r="E60" s="24">
        <f t="shared" ref="E60:G60" si="17">E54+E59</f>
        <v>0</v>
      </c>
      <c r="F60" s="24">
        <f t="shared" si="17"/>
        <v>0</v>
      </c>
      <c r="G60" s="24">
        <f t="shared" si="17"/>
        <v>1.4</v>
      </c>
      <c r="H60" s="24">
        <f>H54+H59</f>
        <v>34.339999999999996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32.94</v>
      </c>
      <c r="E66" s="24">
        <f t="shared" si="20"/>
        <v>0</v>
      </c>
      <c r="F66" s="24">
        <f t="shared" si="20"/>
        <v>0</v>
      </c>
      <c r="G66" s="24">
        <f t="shared" si="20"/>
        <v>1.4</v>
      </c>
      <c r="H66" s="24">
        <f>H60+H65</f>
        <v>34.339999999999996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32.94</v>
      </c>
      <c r="E75" s="51">
        <f>E66+E74</f>
        <v>0</v>
      </c>
      <c r="F75" s="51">
        <f>F66+F74</f>
        <v>0</v>
      </c>
      <c r="G75" s="51">
        <f>G66+G74</f>
        <v>1.4</v>
      </c>
      <c r="H75" s="24">
        <f>H66+H74</f>
        <v>34.339999999999996</v>
      </c>
      <c r="J75" s="74">
        <f>H75-H72</f>
        <v>34.339999999999996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3.22</v>
      </c>
      <c r="H77" s="21">
        <f t="shared" ref="H77:H86" si="22">SUM(D77:G77)</f>
        <v>3.22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0.73</v>
      </c>
      <c r="H78" s="21">
        <f t="shared" si="22"/>
        <v>0.73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3.95</v>
      </c>
      <c r="H80" s="22">
        <f t="shared" si="22"/>
        <v>3.95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4">D75+D80</f>
        <v>32.94</v>
      </c>
      <c r="E81" s="51">
        <f t="shared" si="24"/>
        <v>0</v>
      </c>
      <c r="F81" s="51">
        <f t="shared" si="24"/>
        <v>0</v>
      </c>
      <c r="G81" s="51">
        <f t="shared" si="24"/>
        <v>5.35</v>
      </c>
      <c r="H81" s="24">
        <f>H75+H80</f>
        <v>38.29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6">D81+D86</f>
        <v>32.94</v>
      </c>
      <c r="E87" s="51">
        <f t="shared" si="26"/>
        <v>0</v>
      </c>
      <c r="F87" s="51">
        <f t="shared" si="26"/>
        <v>0</v>
      </c>
      <c r="G87" s="51">
        <f t="shared" si="26"/>
        <v>5.35</v>
      </c>
      <c r="H87" s="24">
        <f>H81+H86</f>
        <v>38.29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9.64</v>
      </c>
      <c r="H89" s="21">
        <f t="shared" ref="H89:H91" si="27">SUM(D89:G89)</f>
        <v>9.64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37.869999999999997</v>
      </c>
      <c r="H90" s="21">
        <f t="shared" si="27"/>
        <v>37.869999999999997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47.51</v>
      </c>
      <c r="H92" s="22">
        <f t="shared" si="28"/>
        <v>47.51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29">D87+D92</f>
        <v>32.94</v>
      </c>
      <c r="E93" s="51">
        <f t="shared" si="29"/>
        <v>0</v>
      </c>
      <c r="F93" s="51">
        <f t="shared" si="29"/>
        <v>0</v>
      </c>
      <c r="G93" s="51">
        <f>G87+G92</f>
        <v>52.86</v>
      </c>
      <c r="H93" s="24">
        <f>H92+H87</f>
        <v>85.8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0.99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1.59</v>
      </c>
      <c r="H95" s="21">
        <f t="shared" ref="H95:H97" si="31">SUM(D95:G95)</f>
        <v>2.58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0.99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1.59</v>
      </c>
      <c r="H98" s="31">
        <f t="shared" si="32"/>
        <v>2.58</v>
      </c>
    </row>
    <row r="99" spans="1:14" s="18" customFormat="1" x14ac:dyDescent="0.45">
      <c r="A99" s="56"/>
      <c r="B99" s="57"/>
      <c r="C99" s="56" t="s">
        <v>33</v>
      </c>
      <c r="D99" s="51">
        <f>D93+D98</f>
        <v>33.93</v>
      </c>
      <c r="E99" s="51">
        <f t="shared" ref="E99:H99" si="33">E93+E98</f>
        <v>0</v>
      </c>
      <c r="F99" s="51">
        <f t="shared" si="33"/>
        <v>0</v>
      </c>
      <c r="G99" s="51">
        <f t="shared" si="33"/>
        <v>54.45</v>
      </c>
      <c r="H99" s="24">
        <f t="shared" si="33"/>
        <v>88.38</v>
      </c>
      <c r="I99" s="79">
        <f>H99-D99-G89-G68</f>
        <v>44.809999999999995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7.46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11.98</v>
      </c>
      <c r="H101" s="24">
        <f t="shared" ref="H101:H103" si="35">SUM(D101:G101)</f>
        <v>19.440000000000001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7.46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11.98</v>
      </c>
      <c r="H104" s="24">
        <f>SUM(H101:H103)</f>
        <v>19.440000000000001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41.39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66.430000000000007</v>
      </c>
      <c r="H105" s="20">
        <f>H99+H104</f>
        <v>107.82</v>
      </c>
      <c r="J105" s="70">
        <f>H105</f>
        <v>107.82</v>
      </c>
      <c r="L105" s="72">
        <f>(H75+G92)*1.22</f>
        <v>99.856999999999985</v>
      </c>
      <c r="M105" s="72">
        <f>87040.94/1000</f>
        <v>87.040940000000006</v>
      </c>
      <c r="N105" s="73">
        <f>M105-L105</f>
        <v>-12.816059999999979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19.440000000000001</v>
      </c>
      <c r="M106" s="73">
        <f>(M105-G89)/0.99+G89</f>
        <v>87.822767676767683</v>
      </c>
      <c r="N106" s="78">
        <f>M106-L105</f>
        <v>-12.034232323232303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41.39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66.430000000000007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4F58-BB5F-4245-AD80-B0A819B3AFCE}">
  <sheetPr>
    <pageSetUpPr fitToPage="1"/>
  </sheetPr>
  <dimension ref="A1:N112"/>
  <sheetViews>
    <sheetView tabSelected="1" view="pageBreakPreview" topLeftCell="A67" zoomScale="90" zoomScaleNormal="80" zoomScaleSheetLayoutView="90" workbookViewId="0">
      <selection activeCell="D104" sqref="D104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9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9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9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108">
        <f>'Файл загрузки'!H20-'1ПК'!H20-'2ПК'!H20</f>
        <v>0</v>
      </c>
    </row>
    <row r="21" spans="1:9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  <c r="I21" s="108">
        <f>'Файл загрузки'!H21-'1ПК'!H21-'2ПК'!H21</f>
        <v>0</v>
      </c>
    </row>
    <row r="22" spans="1:9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8">
        <f>'Файл загрузки'!H22-'1ПК'!H22-'2ПК'!H22</f>
        <v>0</v>
      </c>
    </row>
    <row r="23" spans="1:9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  <c r="I23" s="108">
        <f>'Файл загрузки'!H23-'1ПК'!H23-'2ПК'!H23</f>
        <v>0</v>
      </c>
    </row>
    <row r="24" spans="1:9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  <c r="I24" s="108">
        <f>'Файл загрузки'!H24-'1ПК'!H24-'2ПК'!H24</f>
        <v>0</v>
      </c>
    </row>
    <row r="25" spans="1:9" s="18" customFormat="1" x14ac:dyDescent="0.45">
      <c r="A25" s="19">
        <v>2</v>
      </c>
      <c r="B25" s="37" t="s">
        <v>73</v>
      </c>
      <c r="C25" s="75" t="s">
        <v>65</v>
      </c>
      <c r="D25" s="43">
        <v>133.52000000000001</v>
      </c>
      <c r="E25" s="20"/>
      <c r="F25" s="20"/>
      <c r="G25" s="20"/>
      <c r="H25" s="21">
        <f>SUM(D25:G25)</f>
        <v>133.52000000000001</v>
      </c>
      <c r="I25" s="108">
        <f>'Файл загрузки'!H25-'1ПК'!H25-'2ПК'!H25</f>
        <v>0</v>
      </c>
    </row>
    <row r="26" spans="1:9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108">
        <f>'Файл загрузки'!H26-'1ПК'!H26-'2ПК'!H26</f>
        <v>0</v>
      </c>
    </row>
    <row r="27" spans="1:9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108">
        <f>'Файл загрузки'!H27-'1ПК'!H27-'2ПК'!H27</f>
        <v>0</v>
      </c>
    </row>
    <row r="28" spans="1:9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8">
        <f>'Файл загрузки'!H28-'1ПК'!H28-'2ПК'!H28</f>
        <v>0</v>
      </c>
    </row>
    <row r="29" spans="1:9" s="23" customFormat="1" x14ac:dyDescent="0.45">
      <c r="A29" s="88" t="s">
        <v>6</v>
      </c>
      <c r="B29" s="89"/>
      <c r="C29" s="90"/>
      <c r="D29" s="22">
        <f>SUM(D25:D28)</f>
        <v>133.52000000000001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133.52000000000001</v>
      </c>
      <c r="I29" s="108">
        <f>'Файл загрузки'!H29-'1ПК'!H29-'2ПК'!H29</f>
        <v>0</v>
      </c>
    </row>
    <row r="30" spans="1:9" s="23" customFormat="1" x14ac:dyDescent="0.45">
      <c r="A30" s="91" t="s">
        <v>7</v>
      </c>
      <c r="B30" s="92"/>
      <c r="C30" s="93"/>
      <c r="D30" s="24">
        <f>D23+D29</f>
        <v>133.52000000000001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133.52000000000001</v>
      </c>
      <c r="I30" s="108">
        <f>'Файл загрузки'!H30-'1ПК'!H30-'2ПК'!H30</f>
        <v>0</v>
      </c>
    </row>
    <row r="31" spans="1:9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  <c r="I31" s="108">
        <f>'Файл загрузки'!H31-'1ПК'!H31-'2ПК'!H31</f>
        <v>0</v>
      </c>
    </row>
    <row r="32" spans="1:9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8">
        <f>'Файл загрузки'!H32-'1ПК'!H32-'2ПК'!H32</f>
        <v>0</v>
      </c>
    </row>
    <row r="33" spans="1:9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8">
        <f>'Файл загрузки'!H33-'1ПК'!H33-'2ПК'!H33</f>
        <v>0</v>
      </c>
    </row>
    <row r="34" spans="1:9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8">
        <f>'Файл загрузки'!H34-'1ПК'!H34-'2ПК'!H34</f>
        <v>0</v>
      </c>
    </row>
    <row r="35" spans="1:9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8">
        <f>'Файл загрузки'!H35-'1ПК'!H35-'2ПК'!H35</f>
        <v>0</v>
      </c>
    </row>
    <row r="36" spans="1:9" s="23" customFormat="1" hidden="1" x14ac:dyDescent="0.45">
      <c r="A36" s="91" t="s">
        <v>49</v>
      </c>
      <c r="B36" s="92"/>
      <c r="C36" s="93"/>
      <c r="D36" s="24">
        <f t="shared" ref="D36:G36" si="5">D30+D35</f>
        <v>133.52000000000001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133.52000000000001</v>
      </c>
      <c r="I36" s="108">
        <f>'Файл загрузки'!H36-'1ПК'!H36-'2ПК'!H36</f>
        <v>0</v>
      </c>
    </row>
    <row r="37" spans="1:9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  <c r="I37" s="108">
        <f>'Файл загрузки'!H37-'1ПК'!H37-'2ПК'!H37</f>
        <v>0</v>
      </c>
    </row>
    <row r="38" spans="1:9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8">
        <f>'Файл загрузки'!H38-'1ПК'!H38-'2ПК'!H38</f>
        <v>0</v>
      </c>
    </row>
    <row r="39" spans="1:9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8">
        <f>'Файл загрузки'!H39-'1ПК'!H39-'2ПК'!H39</f>
        <v>0</v>
      </c>
    </row>
    <row r="40" spans="1:9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8">
        <f>'Файл загрузки'!H40-'1ПК'!H40-'2ПК'!H40</f>
        <v>0</v>
      </c>
    </row>
    <row r="41" spans="1:9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8">
        <f>'Файл загрузки'!H41-'1ПК'!H41-'2ПК'!H41</f>
        <v>0</v>
      </c>
    </row>
    <row r="42" spans="1:9" s="23" customFormat="1" hidden="1" x14ac:dyDescent="0.45">
      <c r="A42" s="91" t="s">
        <v>47</v>
      </c>
      <c r="B42" s="92"/>
      <c r="C42" s="93"/>
      <c r="D42" s="24">
        <f t="shared" ref="D42:G42" si="8">D36+D41</f>
        <v>133.52000000000001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133.52000000000001</v>
      </c>
      <c r="I42" s="108">
        <f>'Файл загрузки'!H42-'1ПК'!H42-'2ПК'!H42</f>
        <v>0</v>
      </c>
    </row>
    <row r="43" spans="1:9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  <c r="I43" s="108">
        <f>'Файл загрузки'!H43-'1ПК'!H43-'2ПК'!H43</f>
        <v>0</v>
      </c>
    </row>
    <row r="44" spans="1:9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8">
        <f>'Файл загрузки'!H44-'1ПК'!H44-'2ПК'!H44</f>
        <v>0</v>
      </c>
    </row>
    <row r="45" spans="1:9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8">
        <f>'Файл загрузки'!H45-'1ПК'!H45-'2ПК'!H45</f>
        <v>0</v>
      </c>
    </row>
    <row r="46" spans="1:9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8">
        <f>'Файл загрузки'!H46-'1ПК'!H46-'2ПК'!H46</f>
        <v>0</v>
      </c>
    </row>
    <row r="47" spans="1:9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8">
        <f>'Файл загрузки'!H47-'1ПК'!H47-'2ПК'!H47</f>
        <v>0</v>
      </c>
    </row>
    <row r="48" spans="1:9" s="23" customFormat="1" hidden="1" x14ac:dyDescent="0.45">
      <c r="A48" s="91" t="s">
        <v>45</v>
      </c>
      <c r="B48" s="92"/>
      <c r="C48" s="93"/>
      <c r="D48" s="24">
        <f>D42+D47</f>
        <v>133.52000000000001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133.52000000000001</v>
      </c>
      <c r="I48" s="108">
        <f>'Файл загрузки'!H48-'1ПК'!H48-'2ПК'!H48</f>
        <v>0</v>
      </c>
    </row>
    <row r="49" spans="1:9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  <c r="I49" s="108">
        <f>'Файл загрузки'!H49-'1ПК'!H49-'2ПК'!H49</f>
        <v>0</v>
      </c>
    </row>
    <row r="50" spans="1:9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8">
        <f>'Файл загрузки'!H50-'1ПК'!H50-'2ПК'!H50</f>
        <v>0</v>
      </c>
    </row>
    <row r="51" spans="1:9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8">
        <f>'Файл загрузки'!H51-'1ПК'!H51-'2ПК'!H51</f>
        <v>0</v>
      </c>
    </row>
    <row r="52" spans="1:9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8">
        <f>'Файл загрузки'!H52-'1ПК'!H52-'2ПК'!H52</f>
        <v>0</v>
      </c>
    </row>
    <row r="53" spans="1:9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8">
        <f>'Файл загрузки'!H53-'1ПК'!H53-'2ПК'!H53</f>
        <v>0</v>
      </c>
    </row>
    <row r="54" spans="1:9" s="23" customFormat="1" hidden="1" x14ac:dyDescent="0.45">
      <c r="A54" s="91" t="s">
        <v>43</v>
      </c>
      <c r="B54" s="92"/>
      <c r="C54" s="93"/>
      <c r="D54" s="24">
        <f t="shared" ref="D54:G54" si="14">D48+D53</f>
        <v>133.52000000000001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133.52000000000001</v>
      </c>
      <c r="I54" s="108">
        <f>'Файл загрузки'!H54-'1ПК'!H54-'2ПК'!H54</f>
        <v>0</v>
      </c>
    </row>
    <row r="55" spans="1:9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  <c r="I55" s="108">
        <f>'Файл загрузки'!H55-'1ПК'!H55-'2ПК'!H55</f>
        <v>0</v>
      </c>
    </row>
    <row r="56" spans="1:9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8">
        <f>'Файл загрузки'!H56-'1ПК'!H56-'2ПК'!H56</f>
        <v>0</v>
      </c>
    </row>
    <row r="57" spans="1:9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8">
        <f>'Файл загрузки'!H57-'1ПК'!H57-'2ПК'!H57</f>
        <v>0</v>
      </c>
    </row>
    <row r="58" spans="1:9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8">
        <f>'Файл загрузки'!H58-'1ПК'!H58-'2ПК'!H58</f>
        <v>0</v>
      </c>
    </row>
    <row r="59" spans="1:9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8">
        <f>'Файл загрузки'!H59-'1ПК'!H59-'2ПК'!H59</f>
        <v>0</v>
      </c>
    </row>
    <row r="60" spans="1:9" s="23" customFormat="1" hidden="1" x14ac:dyDescent="0.45">
      <c r="A60" s="91" t="s">
        <v>41</v>
      </c>
      <c r="B60" s="92"/>
      <c r="C60" s="93"/>
      <c r="D60" s="24">
        <f>D54+D59</f>
        <v>133.52000000000001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133.52000000000001</v>
      </c>
      <c r="I60" s="108">
        <f>'Файл загрузки'!H60-'1ПК'!H60-'2ПК'!H60</f>
        <v>0</v>
      </c>
    </row>
    <row r="61" spans="1:9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  <c r="I61" s="108">
        <f>'Файл загрузки'!H61-'1ПК'!H61-'2ПК'!H61</f>
        <v>0</v>
      </c>
    </row>
    <row r="62" spans="1:9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8">
        <f>'Файл загрузки'!H62-'1ПК'!H62-'2ПК'!H62</f>
        <v>0</v>
      </c>
    </row>
    <row r="63" spans="1:9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8">
        <f>'Файл загрузки'!H63-'1ПК'!H63-'2ПК'!H63</f>
        <v>0</v>
      </c>
    </row>
    <row r="64" spans="1:9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8">
        <f>'Файл загрузки'!H64-'1ПК'!H64-'2ПК'!H64</f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8">
        <f>'Файл загрузки'!H65-'1ПК'!H65-'2ПК'!H65</f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133.52000000000001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133.52000000000001</v>
      </c>
      <c r="I66" s="108">
        <f>'Файл загрузки'!H66-'1ПК'!H66-'2ПК'!H66</f>
        <v>0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  <c r="I67" s="108">
        <f>'Файл загрузки'!H67-'1ПК'!H67-'2ПК'!H67</f>
        <v>0</v>
      </c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9.24</v>
      </c>
      <c r="H68" s="21">
        <f t="shared" ref="H68:H73" si="21">SUM(D68:G68)</f>
        <v>9.24</v>
      </c>
      <c r="I68" s="108">
        <f>'Файл загрузки'!H68-'1ПК'!H68-'2ПК'!H68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108">
        <f>'Файл загрузки'!H69-'1ПК'!H69-'2ПК'!H69</f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108">
        <f>'Файл загрузки'!H70-'1ПК'!H70-'2ПК'!H70</f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8">
        <f>'Файл загрузки'!H71-'1ПК'!H71-'2ПК'!H71</f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  <c r="I72" s="108">
        <f>'Файл загрузки'!H72-'1ПК'!H72-'2ПК'!H72</f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8">
        <f>'Файл загрузки'!H73-'1ПК'!H73-'2ПК'!H73</f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9.24</v>
      </c>
      <c r="H74" s="22">
        <f>SUM(H68:H73)</f>
        <v>9.24</v>
      </c>
      <c r="I74" s="108">
        <f>'Файл загрузки'!H74-'1ПК'!H74-'2ПК'!H74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133.52000000000001</v>
      </c>
      <c r="E75" s="51">
        <f>E66+E74</f>
        <v>0</v>
      </c>
      <c r="F75" s="51">
        <f>F66+F74</f>
        <v>0</v>
      </c>
      <c r="G75" s="51">
        <f>G66+G74</f>
        <v>9.24</v>
      </c>
      <c r="H75" s="24">
        <f>H66+H74</f>
        <v>142.76000000000002</v>
      </c>
      <c r="I75" s="108">
        <f>'Файл загрузки'!H75-'1ПК'!H75-'2ПК'!H75</f>
        <v>0</v>
      </c>
      <c r="J75" s="74">
        <f>H75-H72</f>
        <v>142.76000000000002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  <c r="I76" s="108">
        <f>'Файл загрузки'!H76-'1ПК'!H76-'2ПК'!H76</f>
        <v>0</v>
      </c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5.61</v>
      </c>
      <c r="H77" s="21">
        <f t="shared" ref="H77:H86" si="22">SUM(D77:G77)</f>
        <v>5.61</v>
      </c>
      <c r="I77" s="108">
        <f>'Файл загрузки'!H77-'1ПК'!H77-'2ПК'!H77</f>
        <v>0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3.06</v>
      </c>
      <c r="H78" s="21">
        <f t="shared" si="22"/>
        <v>3.06</v>
      </c>
      <c r="I78" s="108">
        <f>'Файл загрузки'!H78-'1ПК'!H78-'2ПК'!H78</f>
        <v>0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8">
        <f>'Файл загрузки'!H79-'1ПК'!H79-'2ПК'!H79</f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8.67</v>
      </c>
      <c r="H80" s="22">
        <f t="shared" si="22"/>
        <v>8.67</v>
      </c>
      <c r="I80" s="108">
        <f>'Файл загрузки'!H80-'1ПК'!H80-'2ПК'!H80</f>
        <v>0</v>
      </c>
    </row>
    <row r="81" spans="1:9" s="18" customFormat="1" x14ac:dyDescent="0.45">
      <c r="A81" s="85" t="s">
        <v>13</v>
      </c>
      <c r="B81" s="86"/>
      <c r="C81" s="87"/>
      <c r="D81" s="51">
        <f t="shared" ref="D81:G81" si="24">D75+D80</f>
        <v>133.52000000000001</v>
      </c>
      <c r="E81" s="51">
        <f t="shared" si="24"/>
        <v>0</v>
      </c>
      <c r="F81" s="51">
        <f t="shared" si="24"/>
        <v>0</v>
      </c>
      <c r="G81" s="51">
        <f t="shared" si="24"/>
        <v>17.91</v>
      </c>
      <c r="H81" s="24">
        <f>H75+H80</f>
        <v>151.43</v>
      </c>
      <c r="I81" s="108">
        <f>'Файл загрузки'!H81-'1ПК'!H81-'2ПК'!H81</f>
        <v>0</v>
      </c>
    </row>
    <row r="82" spans="1:9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  <c r="I82" s="108">
        <f>'Файл загрузки'!H82-'1ПК'!H82-'2ПК'!H82</f>
        <v>0</v>
      </c>
    </row>
    <row r="83" spans="1:9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8">
        <f>'Файл загрузки'!H83-'1ПК'!H83-'2ПК'!H83</f>
        <v>0</v>
      </c>
    </row>
    <row r="84" spans="1:9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8">
        <f>'Файл загрузки'!H84-'1ПК'!H84-'2ПК'!H84</f>
        <v>0</v>
      </c>
    </row>
    <row r="85" spans="1:9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8">
        <f>'Файл загрузки'!H85-'1ПК'!H85-'2ПК'!H85</f>
        <v>0</v>
      </c>
    </row>
    <row r="86" spans="1:9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8">
        <f>'Файл загрузки'!H86-'1ПК'!H86-'2ПК'!H86</f>
        <v>0</v>
      </c>
    </row>
    <row r="87" spans="1:9" s="18" customFormat="1" hidden="1" x14ac:dyDescent="0.45">
      <c r="A87" s="85" t="s">
        <v>40</v>
      </c>
      <c r="B87" s="86"/>
      <c r="C87" s="87"/>
      <c r="D87" s="51">
        <f t="shared" ref="D87:G87" si="26">D81+D86</f>
        <v>133.52000000000001</v>
      </c>
      <c r="E87" s="51">
        <f t="shared" si="26"/>
        <v>0</v>
      </c>
      <c r="F87" s="51">
        <f t="shared" si="26"/>
        <v>0</v>
      </c>
      <c r="G87" s="51">
        <f t="shared" si="26"/>
        <v>17.91</v>
      </c>
      <c r="H87" s="24">
        <f>H81+H86</f>
        <v>151.43</v>
      </c>
      <c r="I87" s="108">
        <f>'Файл загрузки'!H87-'1ПК'!H87-'2ПК'!H87</f>
        <v>0</v>
      </c>
    </row>
    <row r="88" spans="1:9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  <c r="I88" s="108">
        <f>'Файл загрузки'!H88-'1ПК'!H88-'2ПК'!H88</f>
        <v>0</v>
      </c>
    </row>
    <row r="89" spans="1:9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108">
        <f>'Файл загрузки'!H89-'1ПК'!H89-'2ПК'!H89</f>
        <v>0</v>
      </c>
    </row>
    <row r="90" spans="1:9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108">
        <f>'Файл загрузки'!H90-'1ПК'!H90-'2ПК'!H90</f>
        <v>0</v>
      </c>
    </row>
    <row r="91" spans="1:9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  <c r="I91" s="108">
        <f>'Файл загрузки'!H91-'1ПК'!H91-'2ПК'!H91</f>
        <v>0</v>
      </c>
    </row>
    <row r="92" spans="1:9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8">
        <f>'Файл загрузки'!H92-'1ПК'!H92-'2ПК'!H92</f>
        <v>0</v>
      </c>
    </row>
    <row r="93" spans="1:9" s="18" customFormat="1" x14ac:dyDescent="0.45">
      <c r="A93" s="85" t="s">
        <v>16</v>
      </c>
      <c r="B93" s="86"/>
      <c r="C93" s="87"/>
      <c r="D93" s="51">
        <f t="shared" ref="D93:F93" si="29">D87+D92</f>
        <v>133.52000000000001</v>
      </c>
      <c r="E93" s="51">
        <f t="shared" si="29"/>
        <v>0</v>
      </c>
      <c r="F93" s="51">
        <f t="shared" si="29"/>
        <v>0</v>
      </c>
      <c r="G93" s="51">
        <f>G87+G92</f>
        <v>17.91</v>
      </c>
      <c r="H93" s="24">
        <f>H92+H87</f>
        <v>151.43</v>
      </c>
      <c r="I93" s="108">
        <f>'Файл загрузки'!H93-'1ПК'!H93-'2ПК'!H93</f>
        <v>0</v>
      </c>
    </row>
    <row r="94" spans="1:9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  <c r="I94" s="108">
        <f>'Файл загрузки'!H94-'1ПК'!H94-'2ПК'!H94</f>
        <v>0</v>
      </c>
    </row>
    <row r="95" spans="1:9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ROUND(D93*0.03,2)-0.01</f>
        <v>4</v>
      </c>
      <c r="E95" s="43">
        <f>ROUND(E93*0.03,2)</f>
        <v>0</v>
      </c>
      <c r="F95" s="43">
        <f t="shared" ref="F95" si="30">ROUND(F93*0.03,2)</f>
        <v>0</v>
      </c>
      <c r="G95" s="43">
        <f>ROUND(G93*0.03,2)-0.01</f>
        <v>0.53</v>
      </c>
      <c r="H95" s="21">
        <f t="shared" ref="H95:H97" si="31">SUM(D95:G95)</f>
        <v>4.53</v>
      </c>
      <c r="I95" s="108">
        <f>'Файл загрузки'!H95-'1ПК'!H95-'2ПК'!H95</f>
        <v>0</v>
      </c>
    </row>
    <row r="96" spans="1:9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8">
        <f>'Файл загрузки'!H96-'1ПК'!H96-'2ПК'!H96</f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8">
        <f>'Файл загрузки'!H97-'1ПК'!H97-'2ПК'!H97</f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4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0.53</v>
      </c>
      <c r="H98" s="31">
        <f t="shared" si="32"/>
        <v>4.53</v>
      </c>
      <c r="I98" s="108">
        <f>'Файл загрузки'!H98-'1ПК'!H98-'2ПК'!H98</f>
        <v>0</v>
      </c>
    </row>
    <row r="99" spans="1:14" s="18" customFormat="1" x14ac:dyDescent="0.45">
      <c r="A99" s="56"/>
      <c r="B99" s="57"/>
      <c r="C99" s="56" t="s">
        <v>33</v>
      </c>
      <c r="D99" s="51">
        <f>D93+D98</f>
        <v>137.52000000000001</v>
      </c>
      <c r="E99" s="51">
        <f t="shared" ref="E99:H99" si="33">E93+E98</f>
        <v>0</v>
      </c>
      <c r="F99" s="51">
        <f t="shared" si="33"/>
        <v>0</v>
      </c>
      <c r="G99" s="51">
        <f t="shared" si="33"/>
        <v>18.440000000000001</v>
      </c>
      <c r="H99" s="24">
        <f t="shared" si="33"/>
        <v>155.96</v>
      </c>
      <c r="I99" s="108">
        <f>'Файл загрузки'!H99-'1ПК'!H99-'2ПК'!H99</f>
        <v>0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  <c r="I100" s="108">
        <f>'Файл загрузки'!H100-'1ПК'!H100-'2ПК'!H100</f>
        <v>0</v>
      </c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ROUND(D99*0.22,2)+0.01</f>
        <v>30.26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4.0599999999999996</v>
      </c>
      <c r="H101" s="24">
        <f t="shared" ref="H101:H103" si="35">SUM(D101:G101)</f>
        <v>34.32</v>
      </c>
      <c r="I101" s="108">
        <f>'Файл загрузки'!H101-'1ПК'!H101-'2ПК'!H101</f>
        <v>0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8">
        <f>'Файл загрузки'!H102-'1ПК'!H102-'2ПК'!H102</f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8">
        <f>'Файл загрузки'!H103-'1ПК'!H103-'2ПК'!H103</f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30.26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4.0599999999999996</v>
      </c>
      <c r="H104" s="24">
        <f>SUM(H101:H103)</f>
        <v>34.32</v>
      </c>
      <c r="I104" s="108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167.78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22.5</v>
      </c>
      <c r="H105" s="20">
        <f>H99+H104</f>
        <v>190.28</v>
      </c>
      <c r="I105" s="108">
        <f>'Файл загрузки'!H105-'1ПК'!H105-'2ПК'!H105</f>
        <v>0</v>
      </c>
      <c r="J105" s="70">
        <f>H105</f>
        <v>190.28</v>
      </c>
      <c r="L105" s="72">
        <f>(H75+G92)*1.22</f>
        <v>174.16720000000001</v>
      </c>
      <c r="M105" s="72">
        <f>87040.94/1000</f>
        <v>87.040940000000006</v>
      </c>
      <c r="N105" s="73">
        <f>M105-L105</f>
        <v>-87.126260000000002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34.32</v>
      </c>
      <c r="M106" s="73">
        <f>(M105-G89)/0.99+G89</f>
        <v>87.920141414141426</v>
      </c>
      <c r="N106" s="78">
        <f>M106-L105</f>
        <v>-86.247058585858582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167.78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22.5</v>
      </c>
    </row>
    <row r="110" spans="1:14" s="18" customFormat="1" x14ac:dyDescent="0.45">
      <c r="B110" s="39"/>
      <c r="D110" s="108">
        <f>'Файл загрузки'!D105-'1ПК'!D105-'2ПК'!D105</f>
        <v>0</v>
      </c>
      <c r="E110" s="108">
        <f>'Файл загрузки'!E105-'1ПК'!E105-'2ПК'!E105</f>
        <v>0</v>
      </c>
      <c r="F110" s="108">
        <f>'Файл загрузки'!F105-'1ПК'!F105-'2ПК'!F105</f>
        <v>0</v>
      </c>
      <c r="G110" s="108">
        <f>'Файл загрузки'!G105-'1ПК'!G105-'2ПК'!G105</f>
        <v>0</v>
      </c>
      <c r="H110" s="108">
        <f>'Файл загрузки'!H105-'1ПК'!H105-'2ПК'!H105</f>
        <v>0</v>
      </c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2026-04-16T13:18:45Z</dcterms:modified>
</cp:coreProperties>
</file>